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victo\OneDrive\Documentos\Planilhas - Liberação de Recursos (SIMPLIFIC)\"/>
    </mc:Choice>
  </mc:AlternateContent>
  <xr:revisionPtr revIDLastSave="0" documentId="13_ncr:1_{2A8F6F33-93BE-4699-BCA5-70227749B9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1">Canta!$A$1:$N$3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4" l="1"/>
  <c r="D3" i="3"/>
  <c r="D9" i="6" l="1"/>
  <c r="D32" i="2" l="1"/>
</calcChain>
</file>

<file path=xl/sharedStrings.xml><?xml version="1.0" encoding="utf-8"?>
<sst xmlns="http://schemas.openxmlformats.org/spreadsheetml/2006/main" count="185" uniqueCount="55">
  <si>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</si>
  <si>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</si>
  <si>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</si>
  <si>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</si>
  <si>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</si>
  <si>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</si>
  <si>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</si>
  <si>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 xml:space="preserve">  </t>
  </si>
  <si>
    <t>ALPHENZ IND. E SERVIÇO LTDA</t>
  </si>
  <si>
    <t>ETE</t>
  </si>
  <si>
    <t xml:space="preserve">NETCON AMERICAS </t>
  </si>
  <si>
    <t>SISTEMA TELECON</t>
  </si>
  <si>
    <t>SIEMENS INF. E INDUSTRIA LTDA</t>
  </si>
  <si>
    <t>NF 40541 - SIEMENS - B</t>
  </si>
  <si>
    <t>NF 43764- SIEMENS - B</t>
  </si>
  <si>
    <t>NF 55715- SIEMENS - B</t>
  </si>
  <si>
    <t>NF 55986- SIEMENS - B</t>
  </si>
  <si>
    <t>NF 55997- SIEMENS - B</t>
  </si>
  <si>
    <t>NF 57372- SIEMENS - B</t>
  </si>
  <si>
    <t>NF 58103 - SIEMENS - B</t>
  </si>
  <si>
    <t>NF 58429- SIEMENS - B</t>
  </si>
  <si>
    <t>NF 60491- SIEMENS - B</t>
  </si>
  <si>
    <t>NF 60500- SIEMENS - B</t>
  </si>
  <si>
    <t>NF 61724 - SIEMENS - B</t>
  </si>
  <si>
    <t>NF 62049- SIEMENS - B</t>
  </si>
  <si>
    <t>NF 62051- SIEMENS - B</t>
  </si>
  <si>
    <t>NF 62925- SIEMENS - B</t>
  </si>
  <si>
    <t>NF 64585- SIEMENS - B</t>
  </si>
  <si>
    <t>NF 64839- SIEMENS - B</t>
  </si>
  <si>
    <t>NF 65475- SIEMENS - B</t>
  </si>
  <si>
    <t>NF 65779- SIEMENS - B</t>
  </si>
  <si>
    <t>NF 66935- SIEMENS - B</t>
  </si>
  <si>
    <t>NF 66942- SIEMENS - B</t>
  </si>
  <si>
    <t>NF 68186- SIEMENS - B</t>
  </si>
  <si>
    <t>NF 68212- SIEMENS - B</t>
  </si>
  <si>
    <t>NF 68956- SIEMENS - B</t>
  </si>
  <si>
    <t>NF 72460- SIEMENS - B</t>
  </si>
  <si>
    <t>NF 72482- SIEMENS - B</t>
  </si>
  <si>
    <t>NF 72491- SIEMENS - B</t>
  </si>
  <si>
    <t>NF 72687- SIEMENS - B</t>
  </si>
  <si>
    <t>NF 76438- SIEMENS - B</t>
  </si>
  <si>
    <t>NF 80757- SIEMENS - B</t>
  </si>
  <si>
    <t>NF 83769- SIEMENS - B</t>
  </si>
  <si>
    <t>NF 44399- SIEMENS - SL</t>
  </si>
  <si>
    <t>NF 61217- SIEMENS - SL</t>
  </si>
  <si>
    <t>NF 61825- SIEMENS - SL</t>
  </si>
  <si>
    <t>NF 66555- SIEMENS - SL</t>
  </si>
  <si>
    <t>NF 73373- SIEMENS - SL</t>
  </si>
  <si>
    <t>NF 85827- SIEMENS - SL</t>
  </si>
  <si>
    <t>PROFORMA 06 - ALPHENZ - SL</t>
  </si>
  <si>
    <t>Painel de Sistema de Proteção e Controle</t>
  </si>
  <si>
    <t>Tipo</t>
  </si>
  <si>
    <t>Pagamento</t>
  </si>
  <si>
    <t>PROFORMA 21.0351</t>
  </si>
  <si>
    <t>PROFORMA 21.0350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</si>
</sst>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44" fontId="1" fillId="2" borderId="2" xfId="1" applyNumberFormat="1" applyFont="1" applyFill="1" applyBorder="1" applyAlignment="1">
      <alignment horizontal="right"/>
    </xf>
    <xf numFmtId="44" fontId="0" fillId="2" borderId="2" xfId="1" applyNumberFormat="1" applyFont="1" applyFill="1" applyBorder="1" applyAlignment="1">
      <alignment horizontal="right"/>
    </xf>
    <xf numFmtId="0" fontId="0" fillId="0" borderId="2" xfId="0" applyFont="1" applyBorder="1" applyAlignment="1">
      <alignment vertical="center"/>
    </xf>
    <xf numFmtId="14" fontId="0" fillId="0" borderId="4" xfId="0" applyNumberFormat="1" applyFont="1" applyBorder="1" applyAlignment="1">
      <alignment vertical="center"/>
    </xf>
    <xf numFmtId="44" fontId="0" fillId="2" borderId="2" xfId="1" applyFont="1" applyFill="1" applyBorder="1" applyAlignment="1">
      <alignment horizontal="right"/>
    </xf>
    <xf numFmtId="44" fontId="2" fillId="0" borderId="0" xfId="1" applyFont="1" applyAlignment="1">
      <alignment horizontal="right" vertical="center"/>
    </xf>
    <xf numFmtId="44" fontId="2" fillId="0" borderId="0" xfId="1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38"/>
  <sheetViews>
    <sheetView showGridLines="0" tabSelected="1" zoomScaleNormal="100" workbookViewId="0">
      <pane ySplit="1" topLeftCell="A2" activePane="bottomLeft" state="frozen"/>
      <selection pane="bottomLeft" activeCell="B32" sqref="B32"/>
    </sheetView>
  </sheetViews>
  <sheetFormatPr defaultColWidth="9.140625" defaultRowHeight="15" x14ac:dyDescent="0.25"/>
  <cols>
    <col min="1" max="1" width="2.7109375" style="1" customWidth="1"/>
    <col min="2" max="2" width="18.5703125" style="2" customWidth="1"/>
    <col min="3" max="3" width="38.5703125" style="2" customWidth="1"/>
    <col min="4" max="4" width="22.28515625" style="2" customWidth="1"/>
    <col min="5" max="5" width="35" style="12" customWidth="1"/>
    <col min="6" max="6" width="43.5703125" style="1" customWidth="1"/>
    <col min="7" max="7" width="11" style="1" bestFit="1" customWidth="1"/>
    <col min="8" max="16384" width="9.14062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51</v>
      </c>
    </row>
    <row r="2" spans="1:7" x14ac:dyDescent="0.25">
      <c r="A2" s="1">
        <v>1</v>
      </c>
      <c r="B2" s="24">
        <v>44454</v>
      </c>
      <c r="C2" s="20" t="s">
        <v>12</v>
      </c>
      <c r="D2" s="26">
        <v>275.10000000000002</v>
      </c>
      <c r="E2" s="22" t="s">
        <v>13</v>
      </c>
      <c r="F2" s="28" t="s">
        <v>50</v>
      </c>
      <c r="G2" s="16" t="s">
        <v>52</v>
      </c>
    </row>
    <row r="3" spans="1:7" x14ac:dyDescent="0.25">
      <c r="A3" s="1">
        <v>2</v>
      </c>
      <c r="B3" s="19">
        <v>44454</v>
      </c>
      <c r="C3" s="20" t="s">
        <v>12</v>
      </c>
      <c r="D3" s="26">
        <v>71953.14</v>
      </c>
      <c r="E3" s="22" t="s">
        <v>14</v>
      </c>
      <c r="F3" s="28" t="s">
        <v>50</v>
      </c>
      <c r="G3" s="16" t="s">
        <v>52</v>
      </c>
    </row>
    <row r="4" spans="1:7" x14ac:dyDescent="0.25">
      <c r="A4" s="1">
        <v>3</v>
      </c>
      <c r="B4" s="24">
        <v>44454</v>
      </c>
      <c r="C4" s="20" t="s">
        <v>12</v>
      </c>
      <c r="D4" s="26">
        <v>690.44</v>
      </c>
      <c r="E4" s="22" t="s">
        <v>15</v>
      </c>
      <c r="F4" s="28" t="s">
        <v>50</v>
      </c>
      <c r="G4" s="16" t="s">
        <v>52</v>
      </c>
    </row>
    <row r="5" spans="1:7" x14ac:dyDescent="0.25">
      <c r="A5" s="1">
        <v>4</v>
      </c>
      <c r="B5" s="19">
        <v>44454</v>
      </c>
      <c r="C5" s="20" t="s">
        <v>12</v>
      </c>
      <c r="D5" s="26">
        <v>9273.84</v>
      </c>
      <c r="E5" s="22" t="s">
        <v>16</v>
      </c>
      <c r="F5" s="28" t="s">
        <v>50</v>
      </c>
      <c r="G5" s="16" t="s">
        <v>52</v>
      </c>
    </row>
    <row r="6" spans="1:7" x14ac:dyDescent="0.25">
      <c r="A6" s="1">
        <v>5</v>
      </c>
      <c r="B6" s="24">
        <v>44454</v>
      </c>
      <c r="C6" s="20" t="s">
        <v>12</v>
      </c>
      <c r="D6" s="26">
        <v>4037.36</v>
      </c>
      <c r="E6" s="22" t="s">
        <v>17</v>
      </c>
      <c r="F6" s="28" t="s">
        <v>50</v>
      </c>
      <c r="G6" s="16" t="s">
        <v>52</v>
      </c>
    </row>
    <row r="7" spans="1:7" x14ac:dyDescent="0.25">
      <c r="A7" s="1">
        <v>6</v>
      </c>
      <c r="B7" s="19">
        <v>44454</v>
      </c>
      <c r="C7" s="20" t="s">
        <v>12</v>
      </c>
      <c r="D7" s="27">
        <v>113.57</v>
      </c>
      <c r="E7" s="22" t="s">
        <v>18</v>
      </c>
      <c r="F7" s="28" t="s">
        <v>50</v>
      </c>
      <c r="G7" s="16" t="s">
        <v>52</v>
      </c>
    </row>
    <row r="8" spans="1:7" x14ac:dyDescent="0.25">
      <c r="A8" s="1">
        <v>7</v>
      </c>
      <c r="B8" s="24">
        <v>44454</v>
      </c>
      <c r="C8" s="20" t="s">
        <v>12</v>
      </c>
      <c r="D8" s="27">
        <v>4583.45</v>
      </c>
      <c r="E8" s="22" t="s">
        <v>19</v>
      </c>
      <c r="F8" s="28" t="s">
        <v>50</v>
      </c>
      <c r="G8" s="16" t="s">
        <v>52</v>
      </c>
    </row>
    <row r="9" spans="1:7" x14ac:dyDescent="0.25">
      <c r="A9" s="1">
        <v>8</v>
      </c>
      <c r="B9" s="19">
        <v>44454</v>
      </c>
      <c r="C9" s="20" t="s">
        <v>12</v>
      </c>
      <c r="D9" s="27">
        <v>39505.01</v>
      </c>
      <c r="E9" s="22" t="s">
        <v>20</v>
      </c>
      <c r="F9" s="28" t="s">
        <v>50</v>
      </c>
      <c r="G9" s="16" t="s">
        <v>52</v>
      </c>
    </row>
    <row r="10" spans="1:7" x14ac:dyDescent="0.25">
      <c r="A10" s="1">
        <v>9</v>
      </c>
      <c r="B10" s="24">
        <v>44454</v>
      </c>
      <c r="C10" s="20" t="s">
        <v>12</v>
      </c>
      <c r="D10" s="27">
        <v>158.41</v>
      </c>
      <c r="E10" s="22" t="s">
        <v>21</v>
      </c>
      <c r="F10" s="28" t="s">
        <v>50</v>
      </c>
      <c r="G10" s="16" t="s">
        <v>52</v>
      </c>
    </row>
    <row r="11" spans="1:7" x14ac:dyDescent="0.25">
      <c r="A11" s="1">
        <v>10</v>
      </c>
      <c r="B11" s="19">
        <v>44454</v>
      </c>
      <c r="C11" s="20" t="s">
        <v>12</v>
      </c>
      <c r="D11" s="27">
        <v>47.34</v>
      </c>
      <c r="E11" s="22" t="s">
        <v>22</v>
      </c>
      <c r="F11" s="28" t="s">
        <v>50</v>
      </c>
      <c r="G11" s="16" t="s">
        <v>52</v>
      </c>
    </row>
    <row r="12" spans="1:7" x14ac:dyDescent="0.25">
      <c r="A12" s="1">
        <v>11</v>
      </c>
      <c r="B12" s="24">
        <v>44454</v>
      </c>
      <c r="C12" s="20" t="s">
        <v>12</v>
      </c>
      <c r="D12" s="27">
        <v>16794.93</v>
      </c>
      <c r="E12" s="22" t="s">
        <v>23</v>
      </c>
      <c r="F12" s="28" t="s">
        <v>50</v>
      </c>
      <c r="G12" s="16" t="s">
        <v>52</v>
      </c>
    </row>
    <row r="13" spans="1:7" x14ac:dyDescent="0.25">
      <c r="A13" s="1">
        <v>12</v>
      </c>
      <c r="B13" s="19">
        <v>44454</v>
      </c>
      <c r="C13" s="20" t="s">
        <v>12</v>
      </c>
      <c r="D13" s="27">
        <v>10628.66</v>
      </c>
      <c r="E13" s="22" t="s">
        <v>24</v>
      </c>
      <c r="F13" s="28" t="s">
        <v>50</v>
      </c>
      <c r="G13" s="16" t="s">
        <v>52</v>
      </c>
    </row>
    <row r="14" spans="1:7" x14ac:dyDescent="0.25">
      <c r="A14" s="1">
        <v>13</v>
      </c>
      <c r="B14" s="24">
        <v>44454</v>
      </c>
      <c r="C14" s="20" t="s">
        <v>12</v>
      </c>
      <c r="D14" s="27">
        <v>36475.22</v>
      </c>
      <c r="E14" s="22" t="s">
        <v>25</v>
      </c>
      <c r="F14" s="28" t="s">
        <v>50</v>
      </c>
      <c r="G14" s="16" t="s">
        <v>52</v>
      </c>
    </row>
    <row r="15" spans="1:7" x14ac:dyDescent="0.25">
      <c r="A15" s="1">
        <v>14</v>
      </c>
      <c r="B15" s="19">
        <v>44454</v>
      </c>
      <c r="C15" s="20" t="s">
        <v>12</v>
      </c>
      <c r="D15" s="27">
        <v>30031.4</v>
      </c>
      <c r="E15" s="22" t="s">
        <v>26</v>
      </c>
      <c r="F15" s="28" t="s">
        <v>50</v>
      </c>
      <c r="G15" s="16" t="s">
        <v>52</v>
      </c>
    </row>
    <row r="16" spans="1:7" x14ac:dyDescent="0.25">
      <c r="A16" s="1">
        <v>15</v>
      </c>
      <c r="B16" s="24">
        <v>44454</v>
      </c>
      <c r="C16" s="20" t="s">
        <v>12</v>
      </c>
      <c r="D16" s="27">
        <v>11479.34</v>
      </c>
      <c r="E16" s="22" t="s">
        <v>27</v>
      </c>
      <c r="F16" s="28" t="s">
        <v>50</v>
      </c>
      <c r="G16" s="16" t="s">
        <v>52</v>
      </c>
    </row>
    <row r="17" spans="1:7" x14ac:dyDescent="0.25">
      <c r="A17" s="1">
        <v>16</v>
      </c>
      <c r="B17" s="19">
        <v>44454</v>
      </c>
      <c r="C17" s="20" t="s">
        <v>12</v>
      </c>
      <c r="D17" s="27">
        <v>2608.59</v>
      </c>
      <c r="E17" s="22" t="s">
        <v>28</v>
      </c>
      <c r="F17" s="28" t="s">
        <v>50</v>
      </c>
      <c r="G17" s="16" t="s">
        <v>52</v>
      </c>
    </row>
    <row r="18" spans="1:7" x14ac:dyDescent="0.25">
      <c r="A18" s="1">
        <v>17</v>
      </c>
      <c r="B18" s="24">
        <v>44454</v>
      </c>
      <c r="C18" s="20" t="s">
        <v>12</v>
      </c>
      <c r="D18" s="27">
        <v>1055.79</v>
      </c>
      <c r="E18" s="22" t="s">
        <v>29</v>
      </c>
      <c r="F18" s="28" t="s">
        <v>50</v>
      </c>
      <c r="G18" s="16" t="s">
        <v>52</v>
      </c>
    </row>
    <row r="19" spans="1:7" x14ac:dyDescent="0.25">
      <c r="A19" s="1">
        <v>18</v>
      </c>
      <c r="B19" s="19">
        <v>44454</v>
      </c>
      <c r="C19" s="20" t="s">
        <v>12</v>
      </c>
      <c r="D19" s="27">
        <v>284.49</v>
      </c>
      <c r="E19" s="22" t="s">
        <v>30</v>
      </c>
      <c r="F19" s="28" t="s">
        <v>50</v>
      </c>
      <c r="G19" s="16" t="s">
        <v>52</v>
      </c>
    </row>
    <row r="20" spans="1:7" x14ac:dyDescent="0.25">
      <c r="A20" s="1">
        <v>19</v>
      </c>
      <c r="B20" s="24">
        <v>44454</v>
      </c>
      <c r="C20" s="20" t="s">
        <v>12</v>
      </c>
      <c r="D20" s="27">
        <v>25240.080000000002</v>
      </c>
      <c r="E20" s="22" t="s">
        <v>31</v>
      </c>
      <c r="F20" s="28" t="s">
        <v>50</v>
      </c>
      <c r="G20" s="16" t="s">
        <v>52</v>
      </c>
    </row>
    <row r="21" spans="1:7" x14ac:dyDescent="0.25">
      <c r="A21" s="1">
        <v>20</v>
      </c>
      <c r="B21" s="19">
        <v>44454</v>
      </c>
      <c r="C21" s="20" t="s">
        <v>12</v>
      </c>
      <c r="D21" s="27">
        <v>31971.48</v>
      </c>
      <c r="E21" s="22" t="s">
        <v>32</v>
      </c>
      <c r="F21" s="28" t="s">
        <v>50</v>
      </c>
      <c r="G21" s="16" t="s">
        <v>52</v>
      </c>
    </row>
    <row r="22" spans="1:7" x14ac:dyDescent="0.25">
      <c r="A22" s="1">
        <v>21</v>
      </c>
      <c r="B22" s="24">
        <v>44454</v>
      </c>
      <c r="C22" s="20" t="s">
        <v>12</v>
      </c>
      <c r="D22" s="27">
        <v>7692.04</v>
      </c>
      <c r="E22" s="22" t="s">
        <v>33</v>
      </c>
      <c r="F22" s="28" t="s">
        <v>50</v>
      </c>
      <c r="G22" s="16" t="s">
        <v>52</v>
      </c>
    </row>
    <row r="23" spans="1:7" x14ac:dyDescent="0.25">
      <c r="A23" s="1">
        <v>22</v>
      </c>
      <c r="B23" s="19">
        <v>44454</v>
      </c>
      <c r="C23" s="20" t="s">
        <v>12</v>
      </c>
      <c r="D23" s="27">
        <v>10433.07</v>
      </c>
      <c r="E23" s="22" t="s">
        <v>34</v>
      </c>
      <c r="F23" s="28" t="s">
        <v>50</v>
      </c>
      <c r="G23" s="16" t="s">
        <v>52</v>
      </c>
    </row>
    <row r="24" spans="1:7" x14ac:dyDescent="0.25">
      <c r="A24" s="1">
        <v>23</v>
      </c>
      <c r="B24" s="24">
        <v>44454</v>
      </c>
      <c r="C24" s="20" t="s">
        <v>12</v>
      </c>
      <c r="D24" s="27">
        <v>848.64</v>
      </c>
      <c r="E24" s="22" t="s">
        <v>35</v>
      </c>
      <c r="F24" s="28" t="s">
        <v>50</v>
      </c>
      <c r="G24" s="16" t="s">
        <v>52</v>
      </c>
    </row>
    <row r="25" spans="1:7" x14ac:dyDescent="0.25">
      <c r="A25" s="1">
        <v>24</v>
      </c>
      <c r="B25" s="19">
        <v>44454</v>
      </c>
      <c r="C25" s="20" t="s">
        <v>12</v>
      </c>
      <c r="D25" s="27">
        <v>5314.32</v>
      </c>
      <c r="E25" s="22" t="s">
        <v>36</v>
      </c>
      <c r="F25" s="28" t="s">
        <v>50</v>
      </c>
      <c r="G25" s="16" t="s">
        <v>52</v>
      </c>
    </row>
    <row r="26" spans="1:7" x14ac:dyDescent="0.25">
      <c r="A26" s="1">
        <v>25</v>
      </c>
      <c r="B26" s="24">
        <v>44454</v>
      </c>
      <c r="C26" s="20" t="s">
        <v>12</v>
      </c>
      <c r="D26" s="27">
        <v>1929.44</v>
      </c>
      <c r="E26" s="22" t="s">
        <v>37</v>
      </c>
      <c r="F26" s="28" t="s">
        <v>50</v>
      </c>
      <c r="G26" s="16" t="s">
        <v>52</v>
      </c>
    </row>
    <row r="27" spans="1:7" x14ac:dyDescent="0.25">
      <c r="A27" s="1">
        <v>26</v>
      </c>
      <c r="B27" s="19">
        <v>44454</v>
      </c>
      <c r="C27" s="20" t="s">
        <v>12</v>
      </c>
      <c r="D27" s="27">
        <v>4636.92</v>
      </c>
      <c r="E27" s="22" t="s">
        <v>38</v>
      </c>
      <c r="F27" s="28" t="s">
        <v>50</v>
      </c>
      <c r="G27" s="16" t="s">
        <v>52</v>
      </c>
    </row>
    <row r="28" spans="1:7" x14ac:dyDescent="0.25">
      <c r="A28" s="1">
        <v>27</v>
      </c>
      <c r="B28" s="24">
        <v>44454</v>
      </c>
      <c r="C28" s="20" t="s">
        <v>12</v>
      </c>
      <c r="D28" s="27">
        <v>2081.06</v>
      </c>
      <c r="E28" s="22" t="s">
        <v>39</v>
      </c>
      <c r="F28" s="28" t="s">
        <v>50</v>
      </c>
      <c r="G28" s="16" t="s">
        <v>52</v>
      </c>
    </row>
    <row r="29" spans="1:7" x14ac:dyDescent="0.25">
      <c r="A29" s="1">
        <v>28</v>
      </c>
      <c r="B29" s="19">
        <v>44454</v>
      </c>
      <c r="C29" s="20" t="s">
        <v>12</v>
      </c>
      <c r="D29" s="27">
        <v>567.94000000000005</v>
      </c>
      <c r="E29" s="22" t="s">
        <v>40</v>
      </c>
      <c r="F29" s="28" t="s">
        <v>50</v>
      </c>
      <c r="G29" s="16" t="s">
        <v>52</v>
      </c>
    </row>
    <row r="30" spans="1:7" x14ac:dyDescent="0.25">
      <c r="A30" s="1">
        <v>29</v>
      </c>
      <c r="B30" s="24">
        <v>44454</v>
      </c>
      <c r="C30" s="20" t="s">
        <v>12</v>
      </c>
      <c r="D30" s="27">
        <v>8164</v>
      </c>
      <c r="E30" s="22" t="s">
        <v>41</v>
      </c>
      <c r="F30" s="28" t="s">
        <v>50</v>
      </c>
      <c r="G30" s="16" t="s">
        <v>52</v>
      </c>
    </row>
    <row r="31" spans="1:7" x14ac:dyDescent="0.25">
      <c r="A31" s="1">
        <v>30</v>
      </c>
      <c r="B31" s="19">
        <v>44454</v>
      </c>
      <c r="C31" s="20" t="s">
        <v>12</v>
      </c>
      <c r="D31" s="27">
        <v>579.28</v>
      </c>
      <c r="E31" s="22" t="s">
        <v>42</v>
      </c>
      <c r="F31" s="28" t="s">
        <v>50</v>
      </c>
      <c r="G31" s="16" t="s">
        <v>52</v>
      </c>
    </row>
    <row r="32" spans="1:7" s="8" customFormat="1" x14ac:dyDescent="0.25">
      <c r="B32" s="3" t="s">
        <v>0</v>
      </c>
      <c r="C32" s="3"/>
      <c r="D32" s="6">
        <f>SUM(D2:D31)</f>
        <v>339454.35</v>
      </c>
      <c r="E32" s="11"/>
      <c r="F32" s="5"/>
    </row>
    <row r="33" spans="2:6" x14ac:dyDescent="0.25">
      <c r="B33" s="15"/>
      <c r="D33" s="13"/>
    </row>
    <row r="34" spans="2:6" s="8" customFormat="1" x14ac:dyDescent="0.25">
      <c r="B34" s="14"/>
      <c r="C34" s="3"/>
      <c r="D34" s="6"/>
      <c r="E34" s="11" t="s">
        <v>7</v>
      </c>
      <c r="F34" s="5"/>
    </row>
    <row r="35" spans="2:6" x14ac:dyDescent="0.25">
      <c r="D35" s="9"/>
    </row>
    <row r="36" spans="2:6" x14ac:dyDescent="0.25">
      <c r="D36" s="9"/>
      <c r="E36" s="17"/>
    </row>
    <row r="37" spans="2:6" x14ac:dyDescent="0.25">
      <c r="E37" s="17"/>
    </row>
    <row r="38" spans="2:6" x14ac:dyDescent="0.25">
      <c r="E38" s="17"/>
    </row>
  </sheetData>
  <autoFilter ref="B1:G1" xr:uid="{353ABEB7-7AB4-466D-971B-5EC20B74BC8B}"/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1"/>
  <sheetViews>
    <sheetView showGridLines="0" zoomScaleNormal="100" workbookViewId="0">
      <pane ySplit="1" topLeftCell="A2" activePane="bottomLeft" state="frozen"/>
      <selection pane="bottomLeft" activeCell="D8" sqref="D8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52.28515625" style="2" customWidth="1"/>
    <col min="4" max="4" width="20.7109375" style="2" customWidth="1"/>
    <col min="5" max="5" width="32.7109375" style="12" customWidth="1"/>
    <col min="6" max="6" width="34.28515625" style="1" customWidth="1"/>
    <col min="7" max="7" width="12.85546875" style="1" bestFit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51</v>
      </c>
    </row>
    <row r="2" spans="1:7" s="5" customFormat="1" x14ac:dyDescent="0.25">
      <c r="A2" s="5">
        <v>1</v>
      </c>
      <c r="B2" s="25">
        <v>44454</v>
      </c>
      <c r="C2" s="20" t="s">
        <v>10</v>
      </c>
      <c r="D2" s="30">
        <v>16657.919999999998</v>
      </c>
      <c r="E2" s="22" t="s">
        <v>54</v>
      </c>
      <c r="F2" s="23" t="s">
        <v>11</v>
      </c>
      <c r="G2" s="29" t="s">
        <v>52</v>
      </c>
    </row>
    <row r="3" spans="1:7" s="8" customFormat="1" x14ac:dyDescent="0.25">
      <c r="B3" s="3" t="s">
        <v>0</v>
      </c>
      <c r="C3" s="3"/>
      <c r="D3" s="31">
        <f>SUM(D2:D2)</f>
        <v>16657.919999999998</v>
      </c>
      <c r="E3" s="11"/>
      <c r="F3" s="5"/>
    </row>
    <row r="4" spans="1:7" s="5" customFormat="1" x14ac:dyDescent="0.25">
      <c r="B4" s="15"/>
      <c r="C4" s="2"/>
      <c r="D4" s="13"/>
      <c r="E4" s="7"/>
      <c r="F4" s="1"/>
    </row>
    <row r="5" spans="1:7" x14ac:dyDescent="0.25">
      <c r="B5" s="14"/>
      <c r="C5" s="3"/>
      <c r="D5" s="6"/>
    </row>
    <row r="6" spans="1:7" x14ac:dyDescent="0.25">
      <c r="D6" s="9"/>
    </row>
    <row r="7" spans="1:7" x14ac:dyDescent="0.25">
      <c r="D7" s="18"/>
    </row>
    <row r="8" spans="1:7" x14ac:dyDescent="0.25">
      <c r="D8" s="18"/>
    </row>
    <row r="9" spans="1:7" x14ac:dyDescent="0.25">
      <c r="D9" s="18"/>
    </row>
    <row r="10" spans="1:7" x14ac:dyDescent="0.25">
      <c r="D10" s="18"/>
    </row>
    <row r="11" spans="1:7" x14ac:dyDescent="0.25">
      <c r="E11" s="12" t="s">
        <v>6</v>
      </c>
    </row>
  </sheetData>
  <autoFilter ref="B1:G1" xr:uid="{C5562E33-859F-474E-862D-0A0DD5CCB123}"/>
  <sortState xmlns:xlrd2="http://schemas.microsoft.com/office/spreadsheetml/2017/richdata2" ref="B3:F6">
    <sortCondition ref="B3:B6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4"/>
  <sheetViews>
    <sheetView showGridLines="0" zoomScaleNormal="100" workbookViewId="0">
      <pane ySplit="1" topLeftCell="A2" activePane="bottomLeft" state="frozen"/>
      <selection pane="bottomLeft" activeCell="E2" sqref="E2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35.140625" style="2" customWidth="1"/>
    <col min="4" max="4" width="20.7109375" style="2" customWidth="1"/>
    <col min="5" max="5" width="45.7109375" style="12" customWidth="1"/>
    <col min="6" max="6" width="30.57031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51</v>
      </c>
    </row>
    <row r="2" spans="1:7" s="5" customFormat="1" x14ac:dyDescent="0.25">
      <c r="A2" s="5">
        <v>1</v>
      </c>
      <c r="B2" s="24">
        <v>44454</v>
      </c>
      <c r="C2" s="20" t="s">
        <v>10</v>
      </c>
      <c r="D2" s="21">
        <v>15322.63</v>
      </c>
      <c r="E2" s="22" t="s">
        <v>53</v>
      </c>
      <c r="F2" s="23" t="s">
        <v>11</v>
      </c>
      <c r="G2" s="16" t="s">
        <v>52</v>
      </c>
    </row>
    <row r="3" spans="1:7" s="5" customFormat="1" x14ac:dyDescent="0.25">
      <c r="B3" s="14"/>
      <c r="C3" s="3"/>
      <c r="D3" s="31">
        <f>SUM(D2:D2)</f>
        <v>15322.63</v>
      </c>
      <c r="E3" s="11"/>
    </row>
    <row r="4" spans="1:7" x14ac:dyDescent="0.25">
      <c r="B4" s="14"/>
      <c r="C4" s="3"/>
      <c r="D4" s="6"/>
    </row>
  </sheetData>
  <autoFilter ref="B1:G1" xr:uid="{5B5CA738-9F9A-4945-8440-8DC278EA05FE}"/>
  <sortState xmlns:xlrd2="http://schemas.microsoft.com/office/spreadsheetml/2017/richdata2" ref="B3:F4">
    <sortCondition ref="B1:B4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13"/>
  <sheetViews>
    <sheetView showGridLines="0" zoomScaleNormal="100" workbookViewId="0">
      <pane ySplit="1" topLeftCell="A2" activePane="bottomLeft" state="frozen"/>
      <selection pane="bottomLeft" activeCell="D9" sqref="D9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49.85546875" style="2" customWidth="1"/>
    <col min="4" max="4" width="20.7109375" style="2" customWidth="1"/>
    <col min="5" max="5" width="36.140625" style="12" customWidth="1"/>
    <col min="6" max="6" width="41.140625" style="1" customWidth="1"/>
    <col min="7" max="7" width="12.85546875" style="1" bestFit="1" customWidth="1"/>
    <col min="8" max="8" width="8.85546875" style="1" customWidth="1"/>
    <col min="9" max="16384" width="8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51</v>
      </c>
    </row>
    <row r="2" spans="1:7" x14ac:dyDescent="0.25">
      <c r="A2" s="1">
        <v>1</v>
      </c>
      <c r="B2" s="19">
        <v>44454</v>
      </c>
      <c r="C2" s="20" t="s">
        <v>8</v>
      </c>
      <c r="D2" s="30">
        <v>79850</v>
      </c>
      <c r="E2" s="22" t="s">
        <v>49</v>
      </c>
      <c r="F2" s="23" t="s">
        <v>9</v>
      </c>
      <c r="G2" s="16" t="s">
        <v>52</v>
      </c>
    </row>
    <row r="3" spans="1:7" x14ac:dyDescent="0.25">
      <c r="A3" s="1">
        <v>2</v>
      </c>
      <c r="B3" s="24">
        <v>44454</v>
      </c>
      <c r="C3" s="20" t="s">
        <v>12</v>
      </c>
      <c r="D3" s="30">
        <v>28613.59</v>
      </c>
      <c r="E3" s="22" t="s">
        <v>43</v>
      </c>
      <c r="F3" s="28" t="s">
        <v>50</v>
      </c>
      <c r="G3" s="16" t="s">
        <v>52</v>
      </c>
    </row>
    <row r="4" spans="1:7" x14ac:dyDescent="0.25">
      <c r="A4" s="1">
        <v>3</v>
      </c>
      <c r="B4" s="19">
        <v>44454</v>
      </c>
      <c r="C4" s="20" t="s">
        <v>12</v>
      </c>
      <c r="D4" s="30">
        <v>1889.14</v>
      </c>
      <c r="E4" s="22" t="s">
        <v>44</v>
      </c>
      <c r="F4" s="28" t="s">
        <v>50</v>
      </c>
      <c r="G4" s="16" t="s">
        <v>52</v>
      </c>
    </row>
    <row r="5" spans="1:7" x14ac:dyDescent="0.25">
      <c r="A5" s="1">
        <v>4</v>
      </c>
      <c r="B5" s="24">
        <v>44454</v>
      </c>
      <c r="C5" s="20" t="s">
        <v>12</v>
      </c>
      <c r="D5" s="30">
        <v>1651.26</v>
      </c>
      <c r="E5" s="22" t="s">
        <v>45</v>
      </c>
      <c r="F5" s="28" t="s">
        <v>50</v>
      </c>
      <c r="G5" s="16" t="s">
        <v>52</v>
      </c>
    </row>
    <row r="6" spans="1:7" x14ac:dyDescent="0.25">
      <c r="A6" s="1">
        <v>5</v>
      </c>
      <c r="B6" s="19">
        <v>44454</v>
      </c>
      <c r="C6" s="20" t="s">
        <v>12</v>
      </c>
      <c r="D6" s="30">
        <v>3778.28</v>
      </c>
      <c r="E6" s="22" t="s">
        <v>46</v>
      </c>
      <c r="F6" s="28" t="s">
        <v>50</v>
      </c>
      <c r="G6" s="16" t="s">
        <v>52</v>
      </c>
    </row>
    <row r="7" spans="1:7" x14ac:dyDescent="0.25">
      <c r="A7" s="1">
        <v>6</v>
      </c>
      <c r="B7" s="24">
        <v>44454</v>
      </c>
      <c r="C7" s="20" t="s">
        <v>12</v>
      </c>
      <c r="D7" s="30">
        <v>277.3</v>
      </c>
      <c r="E7" s="22" t="s">
        <v>47</v>
      </c>
      <c r="F7" s="28" t="s">
        <v>50</v>
      </c>
      <c r="G7" s="16" t="s">
        <v>52</v>
      </c>
    </row>
    <row r="8" spans="1:7" x14ac:dyDescent="0.25">
      <c r="A8" s="1">
        <v>7</v>
      </c>
      <c r="B8" s="24">
        <v>44454</v>
      </c>
      <c r="C8" s="20" t="s">
        <v>12</v>
      </c>
      <c r="D8" s="30">
        <v>2839.2</v>
      </c>
      <c r="E8" s="22" t="s">
        <v>48</v>
      </c>
      <c r="F8" s="28" t="s">
        <v>50</v>
      </c>
      <c r="G8" s="16" t="s">
        <v>52</v>
      </c>
    </row>
    <row r="9" spans="1:7" s="8" customFormat="1" x14ac:dyDescent="0.25">
      <c r="B9" s="3" t="s">
        <v>0</v>
      </c>
      <c r="C9" s="3"/>
      <c r="D9" s="32">
        <f>SUM(D2:D8)</f>
        <v>118898.76999999999</v>
      </c>
      <c r="E9" s="11"/>
      <c r="F9" s="5"/>
    </row>
    <row r="10" spans="1:7" s="5" customFormat="1" x14ac:dyDescent="0.25">
      <c r="B10" s="15"/>
      <c r="C10" s="2"/>
      <c r="D10" s="13"/>
      <c r="E10" s="7"/>
      <c r="F10" s="1"/>
    </row>
    <row r="11" spans="1:7" x14ac:dyDescent="0.25">
      <c r="B11" s="14"/>
      <c r="C11" s="3"/>
      <c r="D11" s="6"/>
    </row>
    <row r="12" spans="1:7" x14ac:dyDescent="0.25">
      <c r="D12" s="9"/>
    </row>
    <row r="13" spans="1:7" x14ac:dyDescent="0.25">
      <c r="D13" s="9"/>
    </row>
  </sheetData>
  <autoFilter ref="B1:G1" xr:uid="{AE0233C2-31FE-4955-B1A0-01684FA9B7F2}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</cp:lastModifiedBy>
  <cp:lastPrinted>2021-08-31T13:47:49Z</cp:lastPrinted>
  <dcterms:created xsi:type="dcterms:W3CDTF">2015-06-05T18:17:20Z</dcterms:created>
  <dcterms:modified xsi:type="dcterms:W3CDTF">2021-09-13T13:12:38Z</dcterms:modified>
</cp:coreProperties>
</file>